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82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<sst xmlns="http://schemas.openxmlformats.org/spreadsheetml/2006/main" count="21" uniqueCount="21">
  <si>
    <t>评标情况一览表</t>
  </si>
  <si>
    <t>项目名称：旅游风景道（美丽公路）项目——道班房（一期）综合改造工程（EPCO）</t>
  </si>
  <si>
    <t>序号</t>
  </si>
  <si>
    <t>投标单位</t>
  </si>
  <si>
    <t>投标报价（费率）</t>
  </si>
  <si>
    <t>技术分</t>
  </si>
  <si>
    <t>标函分</t>
  </si>
  <si>
    <t>商务标得分</t>
  </si>
  <si>
    <t>总分</t>
  </si>
  <si>
    <t>推荐排序</t>
  </si>
  <si>
    <t>蜗牛（北京）景区管理有限公司</t>
  </si>
  <si>
    <t xml:space="preserve">设计费费率：2.85% 
工程建安费结算系数：99.98%  
运营优惠评价报价：双方约定业绩考核目标，在成立的项目全资运营公司每年需交付委托经营费，经营费的标准为项目投入的利息，经营开始前三年，承诺偿还每年项目投入的利息。在运营期满3年后，从第4年开始，承诺保证项目运营营收能够支付运营成本正常开支（含投入资金利息），承诺年化投资回报率8%
</t>
  </si>
  <si>
    <t>广州露云娜美露营地投资管理有限公司</t>
  </si>
  <si>
    <t>设计费费率：2.85% 
工程建安费结算系数：94%  
运营优惠评价报价：运营开始前三年，承诺偿还每年项目投入的利息；在运营期满3 年后，从第4 年开始，承诺保证项目运营应收能够支付运营成本正常开支（含投入资金利息），承诺年华投资回报率达到8%</t>
  </si>
  <si>
    <t>宁波高和远文旅有限公司</t>
  </si>
  <si>
    <t xml:space="preserve">设计费费率：2.97% 
工程建安费结算系数：99.95%  
运营优惠评价报价：经营开始前三年， 承诺偿还每年项目投入的利息。在运营期满 3 年后，从第 4 年开始，承诺保证项目运营营收能够支付运营成本正常开支（含投入资金利息）， 承诺年化投资回报率 6% </t>
  </si>
  <si>
    <t>黄山街头巷尾酒店管理有限公司</t>
  </si>
  <si>
    <t xml:space="preserve">设计费费率：2.91% 
工程建安费结算系数：100%  
运营优惠评价报价：经营开始前三年，我方承诺偿还每年项目投入的利息；在运营期满3 年后，从第4 年开始，我方承诺保证项目运营营收能够支付运营成本正常开支（含投入资金利息），承诺年化投资回报率5% </t>
  </si>
  <si>
    <t>黄山百村千幢民宿管理有限公司</t>
  </si>
  <si>
    <t>设计费费率：2.88% 
工程建安费结算系数：99.97%  
运营优惠评价报价：双方约定业绩考核目标， 在成立的项目全资运营公司每年需交付委托经营费， 经营费的标准为项目投入的利息，经营开始前三年，承诺偿还每年项目投入的利息</t>
  </si>
  <si>
    <t>本项目在投标截止时间后系统成功接收投标文件的投标人共5家 。</t>
  </si>
</sst>
</file>

<file path=xl/styles.xml><?xml version="1.0" encoding="utf-8"?>
<styleSheet xmlns="http://schemas.openxmlformats.org/spreadsheetml/2006/main">
  <numFmts count="7">
    <numFmt numFmtId="176" formatCode="0.000_);[Red]\(0.000\)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  <numFmt numFmtId="178" formatCode="0.00_);[Red]\(0.00\)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0" borderId="0"/>
  </cellStyleXfs>
  <cellXfs count="26">
    <xf numFmtId="0" fontId="0" fillId="0" borderId="0" xfId="0"/>
    <xf numFmtId="0" fontId="1" fillId="0" borderId="0" xfId="0" applyFont="1"/>
    <xf numFmtId="177" fontId="0" fillId="0" borderId="0" xfId="0" applyNumberFormat="1"/>
    <xf numFmtId="176" fontId="0" fillId="0" borderId="0" xfId="0" applyNumberFormat="1"/>
    <xf numFmtId="0" fontId="2" fillId="0" borderId="0" xfId="0" applyFont="1" applyAlignment="1">
      <alignment horizontal="center"/>
    </xf>
    <xf numFmtId="177" fontId="2" fillId="0" borderId="0" xfId="0" applyNumberFormat="1" applyFont="1" applyAlignment="1">
      <alignment horizontal="center"/>
    </xf>
    <xf numFmtId="0" fontId="3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left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77" fontId="4" fillId="0" borderId="3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/>
    <xf numFmtId="177" fontId="0" fillId="0" borderId="0" xfId="0" applyNumberFormat="1" applyAlignment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zoomScale="115" zoomScaleNormal="115" workbookViewId="0">
      <selection activeCell="C5" sqref="C5"/>
    </sheetView>
  </sheetViews>
  <sheetFormatPr defaultColWidth="9" defaultRowHeight="13.5" outlineLevelCol="7"/>
  <cols>
    <col min="1" max="1" width="4.5" customWidth="1"/>
    <col min="2" max="2" width="34.5583333333333" customWidth="1"/>
    <col min="3" max="3" width="33.5833333333333" style="2" customWidth="1"/>
    <col min="4" max="4" width="9.625" customWidth="1"/>
    <col min="5" max="5" width="9.45" customWidth="1"/>
    <col min="6" max="6" width="8.75" style="3" customWidth="1"/>
    <col min="7" max="7" width="10.125" customWidth="1"/>
    <col min="8" max="8" width="10" customWidth="1"/>
  </cols>
  <sheetData>
    <row r="1" ht="26.25" customHeight="1" spans="1:8">
      <c r="A1" s="4" t="s">
        <v>0</v>
      </c>
      <c r="B1" s="4"/>
      <c r="C1" s="5"/>
      <c r="D1" s="4"/>
      <c r="E1" s="4"/>
      <c r="F1" s="4"/>
      <c r="G1" s="4"/>
      <c r="H1" s="4"/>
    </row>
    <row r="2" ht="24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56.25" customHeight="1" spans="1:8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9" t="s">
        <v>7</v>
      </c>
      <c r="G3" s="7" t="s">
        <v>8</v>
      </c>
      <c r="H3" s="7" t="s">
        <v>9</v>
      </c>
    </row>
    <row r="4" ht="109" customHeight="1" spans="1:8">
      <c r="A4" s="7">
        <v>1</v>
      </c>
      <c r="B4" s="10" t="s">
        <v>10</v>
      </c>
      <c r="C4" s="11" t="s">
        <v>11</v>
      </c>
      <c r="D4" s="10">
        <v>28.84</v>
      </c>
      <c r="E4" s="10">
        <v>16.5</v>
      </c>
      <c r="F4" s="12">
        <v>49.64</v>
      </c>
      <c r="G4" s="12">
        <f>F4+E4+D4</f>
        <v>94.98</v>
      </c>
      <c r="H4" s="7">
        <v>1</v>
      </c>
    </row>
    <row r="5" s="1" customFormat="1" ht="86" customHeight="1" spans="1:8">
      <c r="A5" s="13">
        <v>2</v>
      </c>
      <c r="B5" s="10" t="s">
        <v>12</v>
      </c>
      <c r="C5" s="14" t="s">
        <v>13</v>
      </c>
      <c r="D5" s="15">
        <v>27.42</v>
      </c>
      <c r="E5" s="10">
        <v>15.2</v>
      </c>
      <c r="F5" s="16">
        <v>49.52</v>
      </c>
      <c r="G5" s="12">
        <f>F5+E5+D5</f>
        <v>92.14</v>
      </c>
      <c r="H5" s="13">
        <v>2</v>
      </c>
    </row>
    <row r="6" ht="95" customHeight="1" spans="1:8">
      <c r="A6" s="7">
        <v>3</v>
      </c>
      <c r="B6" s="10" t="s">
        <v>14</v>
      </c>
      <c r="C6" s="11" t="s">
        <v>15</v>
      </c>
      <c r="D6" s="10">
        <v>24.59</v>
      </c>
      <c r="E6" s="10">
        <v>9.34</v>
      </c>
      <c r="F6" s="12">
        <v>41.64</v>
      </c>
      <c r="G6" s="12">
        <f>F6+E6+D6</f>
        <v>75.57</v>
      </c>
      <c r="H6" s="7">
        <v>3</v>
      </c>
    </row>
    <row r="7" ht="89" customHeight="1" spans="1:8">
      <c r="A7" s="13">
        <v>4</v>
      </c>
      <c r="B7" s="10" t="s">
        <v>16</v>
      </c>
      <c r="C7" s="11" t="s">
        <v>17</v>
      </c>
      <c r="D7" s="10">
        <v>23.92</v>
      </c>
      <c r="E7" s="10">
        <v>4.12</v>
      </c>
      <c r="F7" s="12">
        <v>41.63</v>
      </c>
      <c r="G7" s="12">
        <f>F7+E7+D7</f>
        <v>69.67</v>
      </c>
      <c r="H7" s="13">
        <v>4</v>
      </c>
    </row>
    <row r="8" ht="86" customHeight="1" spans="1:8">
      <c r="A8" s="7">
        <v>5</v>
      </c>
      <c r="B8" s="10" t="s">
        <v>18</v>
      </c>
      <c r="C8" s="11" t="s">
        <v>19</v>
      </c>
      <c r="D8" s="10">
        <v>23.97</v>
      </c>
      <c r="E8" s="10">
        <v>2.5</v>
      </c>
      <c r="F8" s="12">
        <v>35.64</v>
      </c>
      <c r="G8" s="12">
        <f>F8+E8+D8</f>
        <v>62.11</v>
      </c>
      <c r="H8" s="7">
        <v>5</v>
      </c>
    </row>
    <row r="9" ht="24.75" customHeight="1" spans="1:8">
      <c r="A9" s="17" t="s">
        <v>20</v>
      </c>
      <c r="B9" s="18"/>
      <c r="C9" s="19"/>
      <c r="D9" s="18"/>
      <c r="E9" s="18"/>
      <c r="F9" s="18"/>
      <c r="G9" s="18"/>
      <c r="H9" s="20"/>
    </row>
    <row r="10" spans="1:4">
      <c r="A10" s="21"/>
      <c r="B10" s="22"/>
      <c r="C10" s="23"/>
      <c r="D10" s="22"/>
    </row>
    <row r="11" spans="1:4">
      <c r="A11" s="21"/>
      <c r="B11" s="22"/>
      <c r="C11" s="23"/>
      <c r="D11" s="22"/>
    </row>
    <row r="12" spans="1:4">
      <c r="A12" s="21"/>
      <c r="B12" s="22"/>
      <c r="C12" s="23"/>
      <c r="D12" s="22"/>
    </row>
    <row r="14" spans="1:1">
      <c r="A14" s="24"/>
    </row>
    <row r="15" spans="1:1">
      <c r="A15" s="25"/>
    </row>
  </sheetData>
  <sortState ref="B4:O16">
    <sortCondition ref="C4:C16"/>
  </sortState>
  <mergeCells count="4">
    <mergeCell ref="A1:H1"/>
    <mergeCell ref="A2:H2"/>
    <mergeCell ref="A9:H9"/>
    <mergeCell ref="A14:A15"/>
  </mergeCells>
  <pageMargins left="0.7" right="0.7" top="0.75" bottom="0.75" header="0.3" footer="0.3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L.</cp:lastModifiedBy>
  <dcterms:created xsi:type="dcterms:W3CDTF">2006-09-16T00:00:00Z</dcterms:created>
  <cp:lastPrinted>2021-01-15T06:19:00Z</cp:lastPrinted>
  <dcterms:modified xsi:type="dcterms:W3CDTF">2021-02-26T03:13:53Z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